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Users\MEHarley\Downloads\"/>
    </mc:Choice>
  </mc:AlternateContent>
  <xr:revisionPtr revIDLastSave="0" documentId="13_ncr:1_{9F7AA3BC-BDC8-4BB6-A61B-5A481673D376}" xr6:coauthVersionLast="47" xr6:coauthVersionMax="47" xr10:uidLastSave="{00000000-0000-0000-0000-000000000000}"/>
  <bookViews>
    <workbookView xWindow="-120" yWindow="-120" windowWidth="29040" windowHeight="15840" tabRatio="774" activeTab="2" xr2:uid="{00000000-000D-0000-FFFF-FFFF00000000}"/>
  </bookViews>
  <sheets>
    <sheet name="ScoringSummary" sheetId="11" r:id="rId1"/>
    <sheet name="Scoring Scale" sheetId="7" r:id="rId2"/>
    <sheet name="COPA" sheetId="1" r:id="rId3"/>
  </sheets>
  <definedNames>
    <definedName name="_xlnm.Print_Area" localSheetId="2">COPA!$A$1:$F$59</definedName>
    <definedName name="_xlnm.Print_Area" localSheetId="1">'Scoring Scale'!$A$1:$C$17</definedName>
    <definedName name="_xlnm.Print_Area" localSheetId="0">ScoringSummary!$A$1:$E$14</definedName>
    <definedName name="_xlnm.Print_Titles" localSheetId="2">COPA!$1:$2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6" i="11" l="1"/>
  <c r="D5" i="11"/>
  <c r="D4" i="11"/>
  <c r="E58" i="1"/>
  <c r="E52" i="1"/>
  <c r="E47" i="1"/>
  <c r="E42" i="1"/>
  <c r="E40" i="1"/>
  <c r="E39" i="1"/>
  <c r="E38" i="1"/>
  <c r="E33" i="1"/>
  <c r="E34" i="1"/>
  <c r="E35" i="1"/>
  <c r="E36" i="1"/>
  <c r="E32" i="1"/>
  <c r="E55" i="1" s="1"/>
  <c r="D55" i="1"/>
  <c r="D28" i="1"/>
  <c r="E15" i="1"/>
  <c r="E16" i="1"/>
  <c r="E17" i="1"/>
  <c r="E19" i="1"/>
  <c r="E20" i="1"/>
  <c r="E21" i="1"/>
  <c r="E23" i="1"/>
  <c r="E24" i="1"/>
  <c r="E25" i="1"/>
  <c r="E26" i="1"/>
  <c r="E6" i="1"/>
  <c r="E7" i="1"/>
  <c r="E8" i="1"/>
  <c r="E9" i="1"/>
  <c r="E10" i="1"/>
  <c r="E11" i="1"/>
  <c r="E12" i="1"/>
  <c r="E13" i="1"/>
  <c r="E5" i="1"/>
  <c r="E28" i="1" s="1"/>
  <c r="D7" i="11" s="1"/>
</calcChain>
</file>

<file path=xl/sharedStrings.xml><?xml version="1.0" encoding="utf-8"?>
<sst xmlns="http://schemas.openxmlformats.org/spreadsheetml/2006/main" count="123" uniqueCount="111">
  <si>
    <t>Scoring Summary</t>
  </si>
  <si>
    <t>COPA</t>
  </si>
  <si>
    <t>B1 Method of Approach</t>
  </si>
  <si>
    <t>B2 Experience/Expertise</t>
  </si>
  <si>
    <t>B3 Proposed Operating Budget</t>
  </si>
  <si>
    <t>Total</t>
  </si>
  <si>
    <t>SCALE USED FOR SCORING TECHNICAL PROPOSAL</t>
  </si>
  <si>
    <t>Score</t>
  </si>
  <si>
    <t>Description</t>
  </si>
  <si>
    <t>Excellent</t>
  </si>
  <si>
    <t>The response is very extensive, detailed, clear and informative and flows in a logical and sequential manner. It not only fully answers/addresses all aspects of the question/item, but provides additional relevant information. After reading the response, the reviewer should have no (or very few) questions about the offerors plans to fulfill the requirements of the RFP.</t>
  </si>
  <si>
    <t>Good</t>
  </si>
  <si>
    <r>
      <t xml:space="preserve">The response is extensive, detailed, clear, and informative and flows in a logical and sequential manner. It answers/addresses the aspects of the question/item, but not quite as extensively as an </t>
    </r>
    <r>
      <rPr>
        <b/>
        <i/>
        <sz val="11"/>
        <color theme="1"/>
        <rFont val="Calibri"/>
        <family val="2"/>
        <scheme val="minor"/>
      </rPr>
      <t>Excellent</t>
    </r>
    <r>
      <rPr>
        <sz val="11"/>
        <color theme="1"/>
        <rFont val="Calibri"/>
        <family val="2"/>
        <scheme val="minor"/>
      </rPr>
      <t xml:space="preserve"> response. After reading the response, the reviewer should understand the offerors plan to fulfill the requirements of the RFP and should have few, if any, questions.</t>
    </r>
  </si>
  <si>
    <t>Middle of the Road</t>
  </si>
  <si>
    <t>The response is clear and informative, but lacks detail and explanations. There may be some gaps in logic.  It merely answers/addresses the question/items, but provides no additional information or insight into the plan. After reading the response, the reviewer should have a good overall sense of the offerors plan, but will probably have questions.</t>
  </si>
  <si>
    <t>Poor</t>
  </si>
  <si>
    <t>The response lacks clarity and information. There are gaps in the logic and flow of the answer. It fails to address some aspects of the question/item. After reading the response, the reviewer is not exactly sure what the offerors plan is and has numerous questions.</t>
  </si>
  <si>
    <t>Fail</t>
  </si>
  <si>
    <t>The response has numerous gaps in logic, lacks information, is hard to follow and fails to provide a clear plan for execution. It indicates that the offeror has little understanding of the question/item and/or has very poor plan of implementation. After reading the response, the reviewer has many questions.</t>
  </si>
  <si>
    <t>Non-Responsive</t>
  </si>
  <si>
    <t>The offeror failed to provide a response to the question/item.</t>
  </si>
  <si>
    <t xml:space="preserve">Consensus Scoresheet 
</t>
  </si>
  <si>
    <t>Offeror:  COPA</t>
  </si>
  <si>
    <t xml:space="preserve">Assigned Score (0-5) </t>
  </si>
  <si>
    <t>MAX Points</t>
  </si>
  <si>
    <t>WEIGHTED SCORE</t>
  </si>
  <si>
    <t>Comments</t>
  </si>
  <si>
    <t>B1 Method of Approach  (Limit 30 pages)</t>
  </si>
  <si>
    <t>1. Proposed Program Model-Bridge Facility</t>
  </si>
  <si>
    <t>1.1  Population</t>
  </si>
  <si>
    <t xml:space="preserve">Good response, good handle on Co-morbidity, BH consequences, issued clarification on the CM model and low barrier
</t>
  </si>
  <si>
    <t>1.2 Subpopulations and cultural competence</t>
  </si>
  <si>
    <t xml:space="preserve">Good job describing substance abuse and understand the MH and physical health of the population
Evalutors would like to see specific training around certain areas in cultural competency, 
Well written, described subpopulations and some of their capacity
Great response, trauma informed care perssspective, history of indiv, harm reduction approach, recogniezed div of population 
</t>
  </si>
  <si>
    <t>1.3 Specific Needs and Resources/Data</t>
  </si>
  <si>
    <t xml:space="preserve">Good response, team would like more detail around low barrier, structural
described ramping up to do with staff, step up approach, not as much detail on the shelter aspect, as the BH
Question around  what type of AHCCCS registered provider
addressed integration, citations around sucessful interventions, invid need, specific targets and strategies
Team would like to see more  detail on how they will get at the data to support the intervention, relationship with HIE
</t>
  </si>
  <si>
    <t>1.4 Evidence Based Models and innovation</t>
  </si>
  <si>
    <t xml:space="preserve">Impressive response, Overall strong approach to CM and wraparound svs and assessments, motivational interviewing - lacked detail (meeting clients where they are, client informed in Case Planning, motivational interviewing to develop Case Plan)
Response mentioned critical time intervention (CTI)
Coordinated Entry System participation - huge innovation
Excellent description of trauma informed shelter cert, Single pharm provider, health coaching staff and wellness model
Not mentioned: CLRS, SOAR (disability applications), linkage between the interventions </t>
  </si>
  <si>
    <t>1.5 Daily typical experience of a participant</t>
  </si>
  <si>
    <t xml:space="preserve">Ok Response, team had some follow up questions. Questions around Bag searches, onsite security and termination policy. Offeror provided clarification of this in policy. Questions also to transportation and translation services, that were confirmed in clarifications. 
</t>
  </si>
  <si>
    <t>1.6 Basic necessities</t>
  </si>
  <si>
    <t xml:space="preserve">Adequate response. Includes laundry service, comes to site, covered the basics
</t>
  </si>
  <si>
    <t>1.7 Food and meals</t>
  </si>
  <si>
    <t xml:space="preserve">Food process described adequately, identified key partners. Team had questions around food storage and offsite food to go which were clarified by the Offeror. 
Would have liked to see some mention of increasing independence in finding, making and budgeting for self sufficiency, how each resident will store their own personal food or pet food and/or address food insecurity behaviors. 
</t>
  </si>
  <si>
    <t>1.8 Operations and staffing</t>
  </si>
  <si>
    <t xml:space="preserve">Good response. Team requested clarification on case management ratios and staffing. Policies were provided. Team had concerns about realistic ratios given workforce shortages in the market right now. 
COPA providing 24/7 oncall for crisis svcs- value add
Clinical staffing model is effective, Strong capacity to address violence, inappropriate behavior
Aggressive case management target ratio, innovative model
</t>
  </si>
  <si>
    <t>1.9 Animals</t>
  </si>
  <si>
    <t xml:space="preserve">Adequate response and policy provided. 
Response went beyond service animals, mentioned emotional support animals, mentioned outside organizations that work with assistance animals, 
Require that animals be licensed and rabies vaccine 
</t>
  </si>
  <si>
    <t>2. Collaboration to meet the needs of members</t>
  </si>
  <si>
    <t>2.1 Collaborations with SOC</t>
  </si>
  <si>
    <t xml:space="preserve">Great job describing collaborations with SOC, community supports, justice system collaboration, well established 
Strong relationships with partners and diferent provider types
Coordinated Entry - higest risk indivi - great partnership
HIMS participant
Comprehensive description of partnerships with Outreach teams, Phoenix Rescue Mission, and Community Bridges
</t>
  </si>
  <si>
    <t>2.2 Care coordination with health plans</t>
  </si>
  <si>
    <t xml:space="preserve">Good Response - response did not speak to what they will do to ensure communication coordination and access to indiv who may be from outside Maricopa County. 
Working with all of AHCCCS MCOs, working with peers and family, addressed harm reduction, substance use. 
COPA has strong capacity to work with health plans, unsure if CASS has same capacity as newly applied as a registered provider. 
</t>
  </si>
  <si>
    <t>2.3 Transition Services/ Facility Design</t>
  </si>
  <si>
    <t xml:space="preserve">Response was adequate. Proposal left some questions about details of the facility design, which were responded to in the clarifications. 
</t>
  </si>
  <si>
    <t>3. Proposed Program Model-Licensed Clinic</t>
  </si>
  <si>
    <t>3.1 Licensed clinic provider</t>
  </si>
  <si>
    <t xml:space="preserve">Proposal lacked details around member choice, coordination between outpatient providers offsite, workforce shortages, connection with provider after resident leaves the shelter or possibility to serve the surrounding area as a community provider.  Offeror adequately clarified these topics in its clarification response. </t>
  </si>
  <si>
    <t>3.2 Licensing and approval</t>
  </si>
  <si>
    <t xml:space="preserve">Adequately met the standard. </t>
  </si>
  <si>
    <t>3.3 Physical setting</t>
  </si>
  <si>
    <t xml:space="preserve">Proposal lacked detialed information around security measures for the whole property, privacy for residents, ADA requirements, separate entry ways, storage, outdoor landscaping, and smoking.  Offeror clarified these topics during clarification phase, but addition work needs to be done in updating their policies in these areas. </t>
  </si>
  <si>
    <t>4. Accountablity</t>
  </si>
  <si>
    <t>4.1 Legal compliance</t>
  </si>
  <si>
    <t xml:space="preserve">Adequate response. </t>
  </si>
  <si>
    <t>4.2 Operational and Programmatic performance including outcomes and safety</t>
  </si>
  <si>
    <t xml:space="preserve">Proposal was adequate though it lacked details in targets or benchmarks for shelter area. (members who are elig for SSI, SSDI, performance metrics). Response identified outcomes and clinical goals align with homeless system performance measures, however did not show aggregate numbers. No mention of how to treat residents coming in with injuries or wounds.  Overall response was adequate. </t>
  </si>
  <si>
    <t xml:space="preserve">4.3 Financial - (may need to be broken out) including controls, funding for startup and operational years,. other program income </t>
  </si>
  <si>
    <t xml:space="preserve">Response was adequate. Proposal left some questions about details of the facility design, which were responded to in the clarifications. </t>
  </si>
  <si>
    <t>4.4 stakeholder feedback</t>
  </si>
  <si>
    <t xml:space="preserve">Inadequate response, lacked details on on member engagement and member/client/community and stakeholder feedback. </t>
  </si>
  <si>
    <t>Total B1 Method of Approach</t>
  </si>
  <si>
    <t>B2 Experience and Expertise  (Limit of 20 pages exluding attachments)</t>
  </si>
  <si>
    <t xml:space="preserve">1. General Organizational </t>
  </si>
  <si>
    <t>1.1 E&amp;E in financial mgt of transition housing</t>
  </si>
  <si>
    <t>Offeror has sound experience in financial management, COPA has advanced system and exp with BH, CASS - mid sized funding and HUD grants, high level of capacity</t>
  </si>
  <si>
    <t xml:space="preserve">1.2 Experience securing funding </t>
  </si>
  <si>
    <t>Demonstrated experience mgt complex grants, highly experienced in fundraising for both COPA and CASS, constantly applying for new grant funding, well connected</t>
  </si>
  <si>
    <t>1.3 3rd party recognition</t>
  </si>
  <si>
    <t>Many awards for grants, projects, No specific awards of certifications or best practice, letters of support</t>
  </si>
  <si>
    <t>1.4 Design and development of facility - experience, recommendations, covid mitigation plans</t>
  </si>
  <si>
    <t>CASS is highly experienced in running a shelter, considering design elements, impressive plans for COVID-19 modifications, however not a lot of transitional experience</t>
  </si>
  <si>
    <t>1.5  Staff training</t>
  </si>
  <si>
    <t>Adequate response for Clinical training, COPA has impressive experience in this area, and CASS included some trauma informed care, not much detail. 
Many trainings listed, EMDR,CBT, culturally sensitive trauma informed, 2 day orientation, trauma informed, other clinical training would be required in by the provider type</t>
  </si>
  <si>
    <t>2. Bridge Facility E &amp; E</t>
  </si>
  <si>
    <t xml:space="preserve">2.1 E&amp;E for transitional housing </t>
  </si>
  <si>
    <t xml:space="preserve">Adequate response. Limited direct experience with a transitional shelter program but have been involved in emergency shelter and SMI housing, good cross over skills and experience, permanent supportive housing (low barrier), and BH experience
</t>
  </si>
  <si>
    <t xml:space="preserve">2.2 E&amp;E for special populations </t>
  </si>
  <si>
    <t xml:space="preserve">Excellent response. Offeror provides specialized CM to those with either more intensive or specialized needs, including 30% of clients who are chronically homeless, the 30% who are over age 55, veterans, youth, families, and children. Good reputation. COPA exp with individuals with difficulty maintaining housing. </t>
  </si>
  <si>
    <t>2.3 E&amp;E for evidence based program</t>
  </si>
  <si>
    <t>Offeror is well established in implementing housing programs.  
Not a lot of expertise with transitional housing, however response included Lighthouse model, Programs for special poulations including Individuals with intellectual and developmental disabilities. 
Response was comprehensive with SAMSHA recovery model, critical time intervention, evidence based practices, trauma informed care and applied behavioral analysis.</t>
  </si>
  <si>
    <t>3. Clinical Faclility</t>
  </si>
  <si>
    <t>3.1 E&amp;E for clinical facility specific to SMI</t>
  </si>
  <si>
    <t xml:space="preserve">Good Response, COPA demonstrated relevant experience and expertise in this area, good experience with members that my not do as well with other programs.  </t>
  </si>
  <si>
    <t>4. Corporate Structure and Governance</t>
  </si>
  <si>
    <t>4.1 Legal Structure</t>
  </si>
  <si>
    <t>(P/F)</t>
  </si>
  <si>
    <t>PASS</t>
  </si>
  <si>
    <t>4.2 Articles of Inc.</t>
  </si>
  <si>
    <t>4.3 Ownership/Governance, Org Chart</t>
  </si>
  <si>
    <t xml:space="preserve">4.4 Key Staff E&amp;E </t>
  </si>
  <si>
    <t xml:space="preserve">Experience is good and reputable. </t>
  </si>
  <si>
    <t>4.5 Resumes</t>
  </si>
  <si>
    <t>Pass</t>
  </si>
  <si>
    <t>4.6 Corp Commision good standing</t>
  </si>
  <si>
    <t>4.7 History of legal issues</t>
  </si>
  <si>
    <t>5. Proposed Subcontractors</t>
  </si>
  <si>
    <t>5.1  Roles of subcontractors</t>
  </si>
  <si>
    <t xml:space="preserve">Good response and additional information included with clarification. 
</t>
  </si>
  <si>
    <t>5.2 Formal agreements with subs if applicable</t>
  </si>
  <si>
    <t xml:space="preserve">(P/F) </t>
  </si>
  <si>
    <t>Total B2 Experience and Expertise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</si>
</sst>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scheme val="minor"/>
    </font>
    <font>
      <b/>
      <sz val="11"/>
      <color theme="0"/>
      <name val="Calibri"/>
      <family val="2"/>
      <scheme val="minor"/>
    </font>
    <font>
      <sz val="8"/>
      <name val="Calibri"/>
      <family val="2"/>
      <scheme val="minor"/>
    </font>
    <font>
      <sz val="16"/>
      <color theme="0"/>
      <name val="Calibri"/>
      <family val="2"/>
      <scheme val="minor"/>
    </font>
    <font>
      <b/>
      <i/>
      <sz val="11"/>
      <color theme="1"/>
      <name val="Calibri"/>
      <family val="2"/>
      <scheme val="minor"/>
    </font>
    <font>
      <b/>
      <sz val="11"/>
      <color theme="1"/>
      <name val="Calibri"/>
      <family val="2"/>
      <scheme val="minor"/>
    </font>
    <font>
      <b/>
      <sz val="22"/>
      <color theme="0"/>
      <name val="Calibri"/>
      <family val="2"/>
      <scheme val="minor"/>
    </font>
    <font>
      <b/>
      <sz val="14"/>
      <color theme="4" tint="-0.249977111117893"/>
      <name val="Calibri"/>
      <family val="2"/>
      <scheme val="minor"/>
    </font>
    <font>
      <b/>
      <sz val="11"/>
      <color theme="0"/>
      <name val="Calibri"/>
      <family val="2"/>
    </font>
    <font>
      <sz val="11"/>
      <color theme="1"/>
      <name val="Calibri"/>
      <family val="2"/>
    </font>
    <font>
      <b/>
      <sz val="8"/>
      <color theme="0"/>
      <name val="Calibri"/>
      <family val="2"/>
    </font>
    <font>
      <b/>
      <sz val="14"/>
      <color theme="0"/>
      <name val="Calibri"/>
      <family val="2"/>
    </font>
    <font>
      <b/>
      <sz val="11"/>
      <color theme="1"/>
      <name val="Calibri"/>
      <family val="2"/>
    </font>
    <font>
      <sz val="11"/>
      <color rgb="FFFFFFFF"/>
      <name val="Calibri"/>
      <family val="2"/>
    </font>
    <font>
      <sz val="11"/>
      <color theme="4" tint="-0.499984740745262"/>
      <name val="Calibri"/>
      <family val="2"/>
    </font>
    <font>
      <sz val="9"/>
      <color theme="1"/>
      <name val="Calibri"/>
      <family val="2"/>
    </font>
    <font>
      <sz val="11"/>
      <color theme="0"/>
      <name val="Calibri"/>
      <family val="2"/>
    </font>
    <font>
      <sz val="11"/>
      <name val="Calibri"/>
      <family val="2"/>
    </font>
    <font>
      <b/>
      <sz val="20"/>
      <name val="Calibri"/>
      <family val="2"/>
    </font>
    <font>
      <b/>
      <sz val="14"/>
      <name val="Calibri"/>
      <family val="2"/>
    </font>
    <font>
      <sz val="20"/>
      <name val="Calibri"/>
      <family val="2"/>
    </font>
    <font>
      <sz val="11"/>
      <color rgb="FF000000"/>
      <name val="Calibri"/>
      <family val="2"/>
    </font>
    <font>
      <b/>
      <sz val="18"/>
      <color theme="1"/>
      <name val="Calibri"/>
      <family val="2"/>
    </font>
    <font>
      <b/>
      <sz val="11"/>
      <color rgb="FF000000"/>
      <name val="Calibri"/>
      <family val="2"/>
      <scheme val="minor"/>
    </font>
  </fonts>
  <fills count="15">
    <fill>
      <patternFill patternType="none"/>
    </fill>
    <fill>
      <patternFill patternType="gray125"/>
    </fill>
    <fill>
      <patternFill patternType="solid">
        <fgColor rgb="FF00B050"/>
        <bgColor indexed="64"/>
      </patternFill>
    </fill>
    <fill>
      <patternFill patternType="solid">
        <fgColor rgb="FF002060"/>
        <bgColor indexed="64"/>
      </patternFill>
    </fill>
    <fill>
      <patternFill patternType="solid">
        <fgColor theme="4" tint="-0.249977111117893"/>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2" tint="-0.499984740745262"/>
        <bgColor indexed="64"/>
      </patternFill>
    </fill>
    <fill>
      <patternFill patternType="solid">
        <fgColor theme="0" tint="-0.499984740745262"/>
        <bgColor indexed="64"/>
      </patternFill>
    </fill>
    <fill>
      <patternFill patternType="solid">
        <fgColor rgb="FF808080"/>
        <bgColor indexed="64"/>
      </patternFill>
    </fill>
    <fill>
      <patternFill patternType="solid">
        <fgColor rgb="FFFFC000"/>
        <bgColor indexed="64"/>
      </patternFill>
    </fill>
    <fill>
      <patternFill patternType="solid">
        <fgColor rgb="FF305496"/>
        <bgColor indexed="64"/>
      </patternFill>
    </fill>
    <fill>
      <patternFill patternType="solid">
        <fgColor rgb="FFBFBFBF"/>
        <bgColor indexed="64"/>
      </patternFill>
    </fill>
    <fill>
      <patternFill patternType="solid">
        <fgColor rgb="FFF4B084"/>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97">
    <xf numFmtId="0" fontId="0" fillId="0" borderId="0" xfId="0"/>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2" xfId="0" applyFont="1" applyFill="1" applyBorder="1" applyAlignment="1">
      <alignment horizontal="center" vertical="center" wrapText="1"/>
    </xf>
    <xf numFmtId="0" fontId="0" fillId="0" borderId="2" xfId="0" applyBorder="1" applyAlignment="1">
      <alignment horizontal="left" vertical="top" wrapText="1"/>
    </xf>
    <xf numFmtId="0" fontId="1" fillId="4" borderId="2" xfId="0" applyFont="1" applyFill="1" applyBorder="1" applyAlignment="1">
      <alignment horizontal="left" vertical="center"/>
    </xf>
    <xf numFmtId="0" fontId="0" fillId="0" borderId="0" xfId="0" applyAlignment="1">
      <alignment horizontal="left" vertical="center"/>
    </xf>
    <xf numFmtId="0" fontId="7" fillId="5" borderId="2" xfId="0" applyFont="1" applyFill="1" applyBorder="1" applyAlignment="1">
      <alignment horizontal="center" vertical="center"/>
    </xf>
    <xf numFmtId="0" fontId="9" fillId="0" borderId="0" xfId="0" applyFont="1"/>
    <xf numFmtId="0" fontId="9" fillId="0" borderId="0" xfId="0" applyFont="1" applyAlignment="1">
      <alignment vertical="center"/>
    </xf>
    <xf numFmtId="0" fontId="9" fillId="0" borderId="0" xfId="0" applyFont="1" applyAlignment="1">
      <alignment horizontal="left" vertical="top"/>
    </xf>
    <xf numFmtId="0" fontId="9" fillId="7" borderId="0" xfId="0" applyFont="1" applyFill="1" applyAlignment="1">
      <alignment horizontal="center" vertical="top"/>
    </xf>
    <xf numFmtId="0" fontId="9" fillId="0" borderId="0" xfId="0" applyFont="1" applyAlignment="1">
      <alignment horizontal="center" vertical="top"/>
    </xf>
    <xf numFmtId="0" fontId="9" fillId="8" borderId="0" xfId="0" applyFont="1" applyFill="1" applyAlignment="1">
      <alignment horizontal="center" vertical="top"/>
    </xf>
    <xf numFmtId="0" fontId="9" fillId="0" borderId="0" xfId="0" applyFont="1" applyAlignment="1">
      <alignment vertical="top"/>
    </xf>
    <xf numFmtId="0" fontId="20" fillId="0" borderId="0" xfId="0" applyFont="1"/>
    <xf numFmtId="0" fontId="9" fillId="0" borderId="0" xfId="0" applyFont="1" applyAlignment="1">
      <alignment vertical="top" wrapText="1"/>
    </xf>
    <xf numFmtId="0" fontId="20" fillId="0" borderId="0" xfId="0" applyFont="1" applyFill="1"/>
    <xf numFmtId="0" fontId="9" fillId="0" borderId="0" xfId="0" applyFont="1" applyFill="1" applyAlignment="1">
      <alignment vertical="center"/>
    </xf>
    <xf numFmtId="0" fontId="9" fillId="0" borderId="0" xfId="0" applyFont="1" applyFill="1"/>
    <xf numFmtId="0" fontId="9" fillId="0" borderId="0" xfId="0" applyFont="1" applyFill="1" applyAlignment="1">
      <alignment horizontal="center" vertical="top"/>
    </xf>
    <xf numFmtId="0" fontId="0" fillId="12" borderId="0" xfId="0" applyFill="1" applyBorder="1"/>
    <xf numFmtId="0" fontId="0" fillId="12" borderId="0" xfId="0" applyFill="1" applyBorder="1" applyAlignment="1">
      <alignment vertical="center"/>
    </xf>
    <xf numFmtId="0" fontId="0" fillId="0" borderId="0" xfId="0" applyBorder="1"/>
    <xf numFmtId="0" fontId="0" fillId="6" borderId="0" xfId="0" applyFill="1" applyBorder="1"/>
    <xf numFmtId="0" fontId="0" fillId="6" borderId="0" xfId="0" applyFill="1" applyBorder="1" applyAlignment="1">
      <alignment horizontal="center" vertical="center"/>
    </xf>
    <xf numFmtId="0" fontId="0" fillId="0" borderId="0" xfId="0" applyBorder="1" applyAlignment="1">
      <alignment vertical="center"/>
    </xf>
    <xf numFmtId="0" fontId="0" fillId="6" borderId="0" xfId="0" applyFill="1" applyBorder="1" applyAlignment="1">
      <alignment vertical="center"/>
    </xf>
    <xf numFmtId="0" fontId="0" fillId="0" borderId="0" xfId="0" applyBorder="1" applyAlignment="1">
      <alignment horizontal="center" vertical="center"/>
    </xf>
    <xf numFmtId="0" fontId="5" fillId="6" borderId="0" xfId="0" applyFont="1" applyFill="1" applyBorder="1" applyAlignment="1">
      <alignment horizontal="right" vertical="center"/>
    </xf>
    <xf numFmtId="0" fontId="23" fillId="14" borderId="0" xfId="0" applyFont="1" applyFill="1" applyBorder="1" applyAlignment="1">
      <alignment horizontal="center" vertical="center"/>
    </xf>
    <xf numFmtId="0" fontId="6" fillId="12" borderId="0" xfId="0" applyFont="1" applyFill="1" applyBorder="1" applyAlignment="1">
      <alignment horizontal="center" vertical="center"/>
    </xf>
    <xf numFmtId="0" fontId="3" fillId="4" borderId="1" xfId="0" applyFont="1" applyFill="1" applyBorder="1" applyAlignment="1">
      <alignment horizontal="center"/>
    </xf>
    <xf numFmtId="0" fontId="18" fillId="11" borderId="2" xfId="0" applyFont="1" applyFill="1" applyBorder="1" applyAlignment="1">
      <alignment vertical="top"/>
    </xf>
    <xf numFmtId="0" fontId="18" fillId="11" borderId="2" xfId="0" applyFont="1" applyFill="1" applyBorder="1" applyAlignment="1">
      <alignment horizontal="left" vertical="top" wrapText="1"/>
    </xf>
    <xf numFmtId="0" fontId="18" fillId="11" borderId="2" xfId="0" applyFont="1" applyFill="1" applyBorder="1" applyAlignment="1">
      <alignment vertical="top" wrapText="1"/>
    </xf>
    <xf numFmtId="0" fontId="20" fillId="11" borderId="2" xfId="0" applyFont="1" applyFill="1" applyBorder="1" applyAlignment="1">
      <alignment vertical="top" wrapText="1"/>
    </xf>
    <xf numFmtId="0" fontId="19" fillId="2" borderId="2" xfId="0" applyFont="1" applyFill="1" applyBorder="1" applyAlignment="1">
      <alignment vertical="center"/>
    </xf>
    <xf numFmtId="0" fontId="18" fillId="2" borderId="2" xfId="0" applyFont="1" applyFill="1" applyBorder="1" applyAlignment="1">
      <alignment horizontal="left" vertical="center"/>
    </xf>
    <xf numFmtId="0" fontId="10" fillId="2" borderId="2" xfId="0" applyFont="1" applyFill="1" applyBorder="1" applyAlignment="1">
      <alignment horizontal="center" vertical="center" wrapText="1"/>
    </xf>
    <xf numFmtId="164" fontId="10" fillId="2" borderId="2" xfId="0" applyNumberFormat="1" applyFont="1" applyFill="1" applyBorder="1" applyAlignment="1">
      <alignment horizontal="center" vertical="center" wrapText="1"/>
    </xf>
    <xf numFmtId="0" fontId="11" fillId="2" borderId="2" xfId="0" applyFont="1" applyFill="1" applyBorder="1" applyAlignment="1">
      <alignment vertical="center" wrapText="1"/>
    </xf>
    <xf numFmtId="0" fontId="8" fillId="3" borderId="2" xfId="0" applyFont="1" applyFill="1" applyBorder="1" applyAlignment="1">
      <alignment vertical="top"/>
    </xf>
    <xf numFmtId="0" fontId="8" fillId="3" borderId="2" xfId="0" applyFont="1" applyFill="1" applyBorder="1" applyAlignment="1">
      <alignment horizontal="left" vertical="top"/>
    </xf>
    <xf numFmtId="0" fontId="13" fillId="3" borderId="2" xfId="0" applyFont="1" applyFill="1" applyBorder="1" applyAlignment="1">
      <alignment vertical="top" wrapText="1"/>
    </xf>
    <xf numFmtId="0" fontId="9" fillId="13" borderId="2" xfId="0" applyFont="1" applyFill="1" applyBorder="1" applyAlignment="1">
      <alignment horizontal="left" vertical="top"/>
    </xf>
    <xf numFmtId="0" fontId="9" fillId="13" borderId="2" xfId="0" applyFont="1" applyFill="1" applyBorder="1" applyAlignment="1">
      <alignment horizontal="center" vertical="top"/>
    </xf>
    <xf numFmtId="0" fontId="9" fillId="13" borderId="2" xfId="0" applyFont="1" applyFill="1" applyBorder="1" applyAlignment="1" applyProtection="1">
      <alignment vertical="top" wrapText="1"/>
      <protection locked="0"/>
    </xf>
    <xf numFmtId="0" fontId="14" fillId="13" borderId="2" xfId="0" applyFont="1" applyFill="1" applyBorder="1" applyAlignment="1">
      <alignment horizontal="left" vertical="top" wrapText="1"/>
    </xf>
    <xf numFmtId="0" fontId="9" fillId="13" borderId="2" xfId="0" applyFont="1" applyFill="1" applyBorder="1" applyAlignment="1">
      <alignment vertical="top" wrapText="1"/>
    </xf>
    <xf numFmtId="0" fontId="9" fillId="0" borderId="2" xfId="0" applyFont="1" applyFill="1" applyBorder="1" applyAlignment="1">
      <alignment horizontal="center" vertical="top"/>
    </xf>
    <xf numFmtId="0" fontId="9" fillId="0" borderId="2" xfId="0" applyFont="1" applyFill="1" applyBorder="1" applyAlignment="1">
      <alignment horizontal="left" vertical="top"/>
    </xf>
    <xf numFmtId="0" fontId="9" fillId="0" borderId="2" xfId="0" applyFont="1" applyFill="1" applyBorder="1" applyAlignment="1" applyProtection="1">
      <alignment horizontal="center" vertical="top"/>
      <protection locked="0"/>
    </xf>
    <xf numFmtId="0" fontId="9" fillId="0" borderId="2" xfId="0" applyFont="1" applyFill="1" applyBorder="1" applyAlignment="1" applyProtection="1">
      <alignment horizontal="center" vertical="top" wrapText="1"/>
      <protection locked="0"/>
    </xf>
    <xf numFmtId="0" fontId="9" fillId="0" borderId="2" xfId="0" applyFont="1" applyFill="1" applyBorder="1" applyAlignment="1">
      <alignment horizontal="center" vertical="top" wrapText="1"/>
    </xf>
    <xf numFmtId="0" fontId="9" fillId="0" borderId="2" xfId="0" applyFont="1" applyFill="1" applyBorder="1" applyAlignment="1">
      <alignment vertical="top" wrapText="1"/>
    </xf>
    <xf numFmtId="0" fontId="9" fillId="9" borderId="2" xfId="0" applyFont="1" applyFill="1" applyBorder="1" applyAlignment="1">
      <alignment horizontal="left" vertical="top"/>
    </xf>
    <xf numFmtId="0" fontId="9" fillId="10" borderId="2" xfId="0" applyFont="1" applyFill="1" applyBorder="1" applyAlignment="1">
      <alignment horizontal="center" vertical="top"/>
    </xf>
    <xf numFmtId="0" fontId="9" fillId="9" borderId="2" xfId="0" applyFont="1" applyFill="1" applyBorder="1" applyAlignment="1" applyProtection="1">
      <alignment horizontal="left" vertical="top" wrapText="1"/>
      <protection locked="0"/>
    </xf>
    <xf numFmtId="0" fontId="9" fillId="9" borderId="2" xfId="0" applyFont="1" applyFill="1" applyBorder="1" applyAlignment="1">
      <alignment horizontal="center" vertical="top" wrapText="1"/>
    </xf>
    <xf numFmtId="0" fontId="9" fillId="9" borderId="2" xfId="0" applyFont="1" applyFill="1" applyBorder="1" applyAlignment="1">
      <alignment vertical="top" wrapText="1"/>
    </xf>
    <xf numFmtId="0" fontId="9" fillId="0" borderId="2" xfId="0" applyFont="1" applyFill="1" applyBorder="1" applyAlignment="1">
      <alignment horizontal="left" vertical="top" wrapText="1"/>
    </xf>
    <xf numFmtId="0" fontId="15" fillId="0" borderId="2" xfId="0" applyFont="1" applyFill="1" applyBorder="1" applyAlignment="1">
      <alignment horizontal="left" vertical="top" wrapText="1"/>
    </xf>
    <xf numFmtId="0" fontId="9" fillId="9" borderId="2" xfId="0" applyFont="1" applyFill="1" applyBorder="1" applyAlignment="1">
      <alignment horizontal="center" vertical="top"/>
    </xf>
    <xf numFmtId="0" fontId="9" fillId="9" borderId="2" xfId="0" applyFont="1" applyFill="1" applyBorder="1" applyAlignment="1" applyProtection="1">
      <alignment horizontal="center" vertical="top" wrapText="1"/>
      <protection locked="0"/>
    </xf>
    <xf numFmtId="0" fontId="12" fillId="11" borderId="2" xfId="0" applyFont="1" applyFill="1" applyBorder="1" applyAlignment="1">
      <alignment horizontal="left" vertical="top"/>
    </xf>
    <xf numFmtId="0" fontId="9" fillId="11" borderId="2" xfId="0" applyFont="1" applyFill="1" applyBorder="1" applyAlignment="1">
      <alignment horizontal="center" vertical="top"/>
    </xf>
    <xf numFmtId="0" fontId="22" fillId="11" borderId="2" xfId="0" applyFont="1" applyFill="1" applyBorder="1" applyAlignment="1" applyProtection="1">
      <alignment horizontal="center" vertical="top" wrapText="1"/>
      <protection locked="0"/>
    </xf>
    <xf numFmtId="0" fontId="9" fillId="0" borderId="2" xfId="0" applyFont="1" applyBorder="1" applyAlignment="1">
      <alignment vertical="top" wrapText="1"/>
    </xf>
    <xf numFmtId="0" fontId="12" fillId="0" borderId="2" xfId="0" applyFont="1" applyBorder="1" applyAlignment="1">
      <alignment horizontal="center" vertical="top"/>
    </xf>
    <xf numFmtId="0" fontId="12" fillId="0" borderId="2" xfId="0" applyFont="1" applyBorder="1" applyAlignment="1">
      <alignment horizontal="center" vertical="top" wrapText="1"/>
    </xf>
    <xf numFmtId="0" fontId="9" fillId="0" borderId="2" xfId="0" applyFont="1" applyBorder="1" applyAlignment="1" applyProtection="1">
      <alignment horizontal="center" vertical="top" wrapText="1"/>
      <protection locked="0"/>
    </xf>
    <xf numFmtId="0" fontId="8" fillId="3" borderId="2" xfId="0" applyFont="1" applyFill="1" applyBorder="1" applyAlignment="1" applyProtection="1">
      <alignment horizontal="center" vertical="top" wrapText="1"/>
      <protection locked="0"/>
    </xf>
    <xf numFmtId="164" fontId="8" fillId="3" borderId="2" xfId="0" applyNumberFormat="1" applyFont="1" applyFill="1" applyBorder="1" applyAlignment="1">
      <alignment horizontal="center" vertical="top" wrapText="1"/>
    </xf>
    <xf numFmtId="0" fontId="16" fillId="3" borderId="2" xfId="0" applyFont="1" applyFill="1" applyBorder="1" applyAlignment="1" applyProtection="1">
      <alignment horizontal="center" vertical="top" wrapText="1"/>
      <protection locked="0"/>
    </xf>
    <xf numFmtId="0" fontId="9" fillId="3" borderId="2" xfId="0" applyFont="1" applyFill="1" applyBorder="1" applyAlignment="1">
      <alignment vertical="top" wrapText="1"/>
    </xf>
    <xf numFmtId="0" fontId="17" fillId="10" borderId="2" xfId="0" applyFont="1" applyFill="1" applyBorder="1" applyAlignment="1">
      <alignment horizontal="left" vertical="top"/>
    </xf>
    <xf numFmtId="0" fontId="8" fillId="10" borderId="2" xfId="0" applyFont="1" applyFill="1" applyBorder="1" applyAlignment="1" applyProtection="1">
      <alignment horizontal="center" vertical="top" wrapText="1"/>
      <protection locked="0"/>
    </xf>
    <xf numFmtId="164" fontId="8" fillId="10" borderId="2" xfId="0" applyNumberFormat="1" applyFont="1" applyFill="1" applyBorder="1" applyAlignment="1">
      <alignment horizontal="center" vertical="top" wrapText="1"/>
    </xf>
    <xf numFmtId="0" fontId="16" fillId="10" borderId="2" xfId="0" applyFont="1" applyFill="1" applyBorder="1" applyAlignment="1" applyProtection="1">
      <alignment horizontal="center" vertical="top" wrapText="1"/>
      <protection locked="0"/>
    </xf>
    <xf numFmtId="0" fontId="9" fillId="10" borderId="2" xfId="0" applyFont="1" applyFill="1" applyBorder="1" applyAlignment="1">
      <alignment vertical="top" wrapText="1"/>
    </xf>
    <xf numFmtId="0" fontId="9" fillId="10" borderId="2" xfId="0" applyFont="1" applyFill="1" applyBorder="1" applyAlignment="1">
      <alignment horizontal="left" vertical="top"/>
    </xf>
    <xf numFmtId="0" fontId="9" fillId="10" borderId="2" xfId="0" applyFont="1" applyFill="1" applyBorder="1" applyAlignment="1">
      <alignment horizontal="left" vertical="top" wrapText="1"/>
    </xf>
    <xf numFmtId="0" fontId="9" fillId="10" borderId="2" xfId="0" applyFont="1" applyFill="1" applyBorder="1" applyAlignment="1" applyProtection="1">
      <alignment horizontal="center" vertical="top" wrapText="1"/>
      <protection locked="0"/>
    </xf>
    <xf numFmtId="0" fontId="9" fillId="10" borderId="2" xfId="0" applyFont="1" applyFill="1" applyBorder="1" applyAlignment="1">
      <alignment vertical="top"/>
    </xf>
    <xf numFmtId="0" fontId="12" fillId="10" borderId="2" xfId="0" applyFont="1" applyFill="1" applyBorder="1" applyAlignment="1">
      <alignment horizontal="center" vertical="top" wrapText="1"/>
    </xf>
    <xf numFmtId="0" fontId="21" fillId="0" borderId="2" xfId="0" applyFont="1" applyFill="1" applyBorder="1" applyAlignment="1">
      <alignment horizontal="center" vertical="top"/>
    </xf>
    <xf numFmtId="0" fontId="21" fillId="0" borderId="2" xfId="0" applyFont="1" applyFill="1" applyBorder="1" applyAlignment="1" applyProtection="1">
      <alignment horizontal="center" vertical="top"/>
      <protection locked="0"/>
    </xf>
    <xf numFmtId="0" fontId="21" fillId="10" borderId="2" xfId="0" applyFont="1" applyFill="1" applyBorder="1" applyAlignment="1">
      <alignment horizontal="center" vertical="top"/>
    </xf>
    <xf numFmtId="0" fontId="22" fillId="11" borderId="2" xfId="0" applyFont="1" applyFill="1" applyBorder="1" applyAlignment="1">
      <alignment horizontal="center" vertical="top"/>
    </xf>
    <xf numFmtId="0" fontId="9" fillId="0" borderId="2" xfId="0" applyFont="1" applyBorder="1" applyAlignment="1">
      <alignment horizontal="center" vertical="top"/>
    </xf>
    <xf numFmtId="0" fontId="9" fillId="0" borderId="2" xfId="0" applyFont="1" applyBorder="1" applyAlignment="1">
      <alignment horizontal="left" vertical="top"/>
    </xf>
    <xf numFmtId="0" fontId="9" fillId="11" borderId="2" xfId="0" applyFont="1" applyFill="1" applyBorder="1" applyAlignment="1">
      <alignment horizontal="left" vertical="top"/>
    </xf>
    <xf numFmtId="0" fontId="9" fillId="11" borderId="2" xfId="0" applyFont="1" applyFill="1" applyBorder="1" applyAlignment="1">
      <alignment vertical="top"/>
    </xf>
    <xf numFmtId="0" fontId="9" fillId="11" borderId="2" xfId="0" applyFont="1" applyFill="1" applyBorder="1" applyAlignment="1" applyProtection="1">
      <alignment horizontal="center" vertical="top"/>
      <protection locked="0"/>
    </xf>
    <xf numFmtId="0" fontId="22" fillId="11" borderId="2" xfId="0" applyFont="1" applyFill="1" applyBorder="1" applyAlignment="1">
      <alignment horizontal="center" vertical="top" wrapText="1"/>
    </xf>
    <xf numFmtId="0" fontId="9" fillId="0" borderId="2" xfId="0"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416719</xdr:colOff>
      <xdr:row>0</xdr:row>
      <xdr:rowOff>47625</xdr:rowOff>
    </xdr:from>
    <xdr:to>
      <xdr:col>1</xdr:col>
      <xdr:colOff>1402473</xdr:colOff>
      <xdr:row>1</xdr:row>
      <xdr:rowOff>122767</xdr:rowOff>
    </xdr:to>
    <xdr:pic>
      <xdr:nvPicPr>
        <xdr:cNvPr id="2" name="Picture 1">
          <a:extLst>
            <a:ext uri="{FF2B5EF4-FFF2-40B4-BE49-F238E27FC236}">
              <a16:creationId xmlns:a16="http://schemas.microsoft.com/office/drawing/2014/main" id="{10E1F6E3-EDDB-4E8A-8466-6BB80C7E38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6719" y="47625"/>
          <a:ext cx="982579" cy="41486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8A128-EC34-438E-84B4-9F0AB2C8E585}">
  <sheetPr>
    <pageSetUpPr fitToPage="1"/>
  </sheetPr>
  <dimension ref="A1:E9"/>
  <sheetViews>
    <sheetView zoomScaleNormal="100" workbookViewId="0">
      <selection activeCell="G16" sqref="G16"/>
    </sheetView>
  </sheetViews>
  <sheetFormatPr defaultRowHeight="18.75" customHeight="1" x14ac:dyDescent="0.25"/>
  <cols>
    <col min="1" max="1" width="4.5703125" style="23" customWidth="1"/>
    <col min="2" max="2" width="51.42578125" style="23" customWidth="1"/>
    <col min="3" max="3" width="1.7109375" style="23" customWidth="1"/>
    <col min="4" max="4" width="23.42578125" style="23" customWidth="1"/>
    <col min="5" max="5" width="4.5703125" style="23" customWidth="1"/>
    <col min="6" max="16384" width="9.140625" style="23"/>
  </cols>
  <sheetData>
    <row r="1" spans="1:5" ht="27" customHeight="1" x14ac:dyDescent="0.25">
      <c r="A1" s="21"/>
      <c r="B1" s="31" t="s">
        <v>0</v>
      </c>
      <c r="C1" s="31"/>
      <c r="D1" s="31"/>
      <c r="E1" s="21"/>
    </row>
    <row r="2" spans="1:5" ht="27" customHeight="1" x14ac:dyDescent="0.25">
      <c r="A2" s="21"/>
      <c r="B2" s="31"/>
      <c r="C2" s="31"/>
      <c r="D2" s="31"/>
      <c r="E2" s="21"/>
    </row>
    <row r="3" spans="1:5" ht="27" customHeight="1" x14ac:dyDescent="0.25">
      <c r="A3" s="21"/>
      <c r="B3" s="24"/>
      <c r="C3" s="24"/>
      <c r="D3" s="25" t="s">
        <v>1</v>
      </c>
      <c r="E3" s="21"/>
    </row>
    <row r="4" spans="1:5" s="26" customFormat="1" ht="27" customHeight="1" x14ac:dyDescent="0.25">
      <c r="A4" s="22"/>
      <c r="B4" s="26" t="s">
        <v>2</v>
      </c>
      <c r="C4" s="27"/>
      <c r="D4" s="28">
        <f>COPA!E28</f>
        <v>342.4</v>
      </c>
      <c r="E4" s="22"/>
    </row>
    <row r="5" spans="1:5" s="26" customFormat="1" ht="27" customHeight="1" x14ac:dyDescent="0.25">
      <c r="A5" s="22"/>
      <c r="B5" s="26" t="s">
        <v>3</v>
      </c>
      <c r="C5" s="27"/>
      <c r="D5" s="28">
        <f>COPA!E55</f>
        <v>335.2</v>
      </c>
      <c r="E5" s="22"/>
    </row>
    <row r="6" spans="1:5" s="26" customFormat="1" ht="27" customHeight="1" x14ac:dyDescent="0.25">
      <c r="A6" s="22"/>
      <c r="B6" s="26" t="s">
        <v>4</v>
      </c>
      <c r="C6" s="27"/>
      <c r="D6" s="28">
        <f>COPA!E58</f>
        <v>60</v>
      </c>
      <c r="E6" s="22"/>
    </row>
    <row r="7" spans="1:5" s="26" customFormat="1" ht="27" customHeight="1" x14ac:dyDescent="0.25">
      <c r="A7" s="22"/>
      <c r="B7" s="29" t="s">
        <v>5</v>
      </c>
      <c r="C7" s="27"/>
      <c r="D7" s="30">
        <f>SUM(D4:D6)</f>
        <v>737.59999999999991</v>
      </c>
      <c r="E7" s="22"/>
    </row>
    <row r="8" spans="1:5" ht="19.5" customHeight="1" x14ac:dyDescent="0.25">
      <c r="A8" s="21"/>
      <c r="B8" s="21"/>
      <c r="C8" s="21"/>
      <c r="D8" s="21"/>
      <c r="E8" s="21"/>
    </row>
    <row r="9" spans="1:5" ht="27" customHeight="1" x14ac:dyDescent="0.25"/>
  </sheetData>
  <mergeCells count="1">
    <mergeCell ref="B1:D2"/>
  </mergeCells>
  <printOptions horizontalCentered="1" verticalCentered="1"/>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AB393-E917-4E26-8FF4-3DD9179382EB}">
  <sheetPr>
    <pageSetUpPr fitToPage="1"/>
  </sheetPr>
  <dimension ref="A1:C13"/>
  <sheetViews>
    <sheetView zoomScaleNormal="100" workbookViewId="0">
      <selection activeCell="B3" sqref="B3"/>
    </sheetView>
  </sheetViews>
  <sheetFormatPr defaultRowHeight="15" x14ac:dyDescent="0.25"/>
  <cols>
    <col min="1" max="1" width="5.85546875" style="6" bestFit="1" customWidth="1"/>
    <col min="2" max="2" width="18.28515625" bestFit="1" customWidth="1"/>
    <col min="3" max="3" width="74.42578125" customWidth="1"/>
  </cols>
  <sheetData>
    <row r="1" spans="1:3" ht="21" x14ac:dyDescent="0.35">
      <c r="A1" s="32" t="s">
        <v>6</v>
      </c>
      <c r="B1" s="32"/>
      <c r="C1" s="32"/>
    </row>
    <row r="2" spans="1:3" x14ac:dyDescent="0.25">
      <c r="A2" s="5" t="s">
        <v>7</v>
      </c>
      <c r="B2" s="2"/>
      <c r="C2" s="3" t="s">
        <v>8</v>
      </c>
    </row>
    <row r="3" spans="1:3" ht="84.75" customHeight="1" x14ac:dyDescent="0.25">
      <c r="A3" s="7">
        <v>5</v>
      </c>
      <c r="B3" s="1" t="s">
        <v>9</v>
      </c>
      <c r="C3" s="4" t="s">
        <v>10</v>
      </c>
    </row>
    <row r="4" spans="1:3" ht="18.75" x14ac:dyDescent="0.25">
      <c r="A4" s="7">
        <v>4.5</v>
      </c>
      <c r="B4" s="1"/>
      <c r="C4" s="4"/>
    </row>
    <row r="5" spans="1:3" ht="84" customHeight="1" x14ac:dyDescent="0.25">
      <c r="A5" s="7">
        <v>4</v>
      </c>
      <c r="B5" s="1" t="s">
        <v>11</v>
      </c>
      <c r="C5" s="4" t="s">
        <v>12</v>
      </c>
    </row>
    <row r="6" spans="1:3" ht="18.75" x14ac:dyDescent="0.25">
      <c r="A6" s="7">
        <v>3.5</v>
      </c>
      <c r="B6" s="1"/>
      <c r="C6" s="4"/>
    </row>
    <row r="7" spans="1:3" ht="81" customHeight="1" x14ac:dyDescent="0.25">
      <c r="A7" s="7">
        <v>3</v>
      </c>
      <c r="B7" s="1" t="s">
        <v>13</v>
      </c>
      <c r="C7" s="4" t="s">
        <v>14</v>
      </c>
    </row>
    <row r="8" spans="1:3" ht="18.75" x14ac:dyDescent="0.25">
      <c r="A8" s="7">
        <v>2.5</v>
      </c>
      <c r="B8" s="1"/>
      <c r="C8" s="4"/>
    </row>
    <row r="9" spans="1:3" ht="66.75" customHeight="1" x14ac:dyDescent="0.25">
      <c r="A9" s="7">
        <v>2</v>
      </c>
      <c r="B9" s="1" t="s">
        <v>15</v>
      </c>
      <c r="C9" s="4" t="s">
        <v>16</v>
      </c>
    </row>
    <row r="10" spans="1:3" ht="18.75" x14ac:dyDescent="0.25">
      <c r="A10" s="7">
        <v>1.5</v>
      </c>
      <c r="B10" s="1"/>
      <c r="C10" s="4"/>
    </row>
    <row r="11" spans="1:3" ht="74.25" customHeight="1" x14ac:dyDescent="0.25">
      <c r="A11" s="7">
        <v>1</v>
      </c>
      <c r="B11" s="1" t="s">
        <v>17</v>
      </c>
      <c r="C11" s="4" t="s">
        <v>18</v>
      </c>
    </row>
    <row r="12" spans="1:3" ht="18.75" x14ac:dyDescent="0.25">
      <c r="A12" s="7">
        <v>0.5</v>
      </c>
      <c r="B12" s="1"/>
      <c r="C12" s="4"/>
    </row>
    <row r="13" spans="1:3" ht="42.75" customHeight="1" x14ac:dyDescent="0.25">
      <c r="A13" s="7">
        <v>0</v>
      </c>
      <c r="B13" s="1" t="s">
        <v>19</v>
      </c>
      <c r="C13" s="4" t="s">
        <v>20</v>
      </c>
    </row>
  </sheetData>
  <mergeCells count="1">
    <mergeCell ref="A1:C1"/>
  </mergeCells>
  <pageMargins left="0.25" right="0.25"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pageSetUpPr fitToPage="1"/>
  </sheetPr>
  <dimension ref="A1:BZ1048572"/>
  <sheetViews>
    <sheetView tabSelected="1" zoomScaleNormal="100" workbookViewId="0">
      <pane ySplit="2" topLeftCell="A3" activePane="bottomLeft" state="frozen"/>
      <selection pane="bottomLeft" activeCell="E44" sqref="E44"/>
    </sheetView>
  </sheetViews>
  <sheetFormatPr defaultColWidth="9.140625" defaultRowHeight="20.45" customHeight="1" x14ac:dyDescent="0.25"/>
  <cols>
    <col min="1" max="1" width="8.140625" style="14" customWidth="1"/>
    <col min="2" max="2" width="50.140625" style="10" customWidth="1"/>
    <col min="3" max="3" width="9.42578125" style="14" customWidth="1"/>
    <col min="4" max="4" width="8.7109375" style="14" customWidth="1"/>
    <col min="5" max="5" width="16.5703125" style="14" customWidth="1"/>
    <col min="6" max="6" width="115" style="16" customWidth="1"/>
    <col min="7" max="78" width="9.140625" style="19"/>
    <col min="79" max="16277" width="9.140625" style="8"/>
    <col min="16278" max="16278" width="9.140625" style="8" customWidth="1"/>
    <col min="16279" max="16384" width="9.140625" style="8"/>
  </cols>
  <sheetData>
    <row r="1" spans="1:78" s="15" customFormat="1" ht="38.25" customHeight="1" x14ac:dyDescent="0.4">
      <c r="A1" s="33" t="s">
        <v>21</v>
      </c>
      <c r="B1" s="34"/>
      <c r="C1" s="35"/>
      <c r="D1" s="35"/>
      <c r="E1" s="35"/>
      <c r="F1" s="36"/>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row>
    <row r="2" spans="1:78" s="9" customFormat="1" ht="24.75" customHeight="1" x14ac:dyDescent="0.25">
      <c r="A2" s="37" t="s">
        <v>22</v>
      </c>
      <c r="B2" s="38"/>
      <c r="C2" s="39" t="s">
        <v>23</v>
      </c>
      <c r="D2" s="40" t="s">
        <v>24</v>
      </c>
      <c r="E2" s="39" t="s">
        <v>25</v>
      </c>
      <c r="F2" s="41" t="s">
        <v>26</v>
      </c>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row>
    <row r="3" spans="1:78" ht="17.25" customHeight="1" x14ac:dyDescent="0.25">
      <c r="A3" s="42" t="s">
        <v>27</v>
      </c>
      <c r="B3" s="43"/>
      <c r="C3" s="42"/>
      <c r="D3" s="42"/>
      <c r="E3" s="42"/>
      <c r="F3" s="44"/>
    </row>
    <row r="4" spans="1:78" ht="15" customHeight="1" x14ac:dyDescent="0.25">
      <c r="A4" s="45" t="s">
        <v>28</v>
      </c>
      <c r="B4" s="45"/>
      <c r="C4" s="46"/>
      <c r="D4" s="47"/>
      <c r="E4" s="48"/>
      <c r="F4" s="49"/>
    </row>
    <row r="5" spans="1:78" s="19" customFormat="1" ht="22.5" customHeight="1" x14ac:dyDescent="0.25">
      <c r="A5" s="50">
        <v>1</v>
      </c>
      <c r="B5" s="51" t="s">
        <v>29</v>
      </c>
      <c r="C5" s="52">
        <v>4</v>
      </c>
      <c r="D5" s="53">
        <v>31</v>
      </c>
      <c r="E5" s="54">
        <f>(C5*D5)/5</f>
        <v>24.8</v>
      </c>
      <c r="F5" s="55" t="s">
        <v>30</v>
      </c>
    </row>
    <row r="6" spans="1:78" s="20" customFormat="1" ht="63.75" customHeight="1" x14ac:dyDescent="0.25">
      <c r="A6" s="50">
        <v>2</v>
      </c>
      <c r="B6" s="51" t="s">
        <v>31</v>
      </c>
      <c r="C6" s="52">
        <v>4.5</v>
      </c>
      <c r="D6" s="53">
        <v>31</v>
      </c>
      <c r="E6" s="54">
        <f t="shared" ref="E6:E26" si="0">(C6*D6)/5</f>
        <v>27.9</v>
      </c>
      <c r="F6" s="55" t="s">
        <v>32</v>
      </c>
    </row>
    <row r="7" spans="1:78" s="20" customFormat="1" ht="78.75" customHeight="1" x14ac:dyDescent="0.25">
      <c r="A7" s="50">
        <v>3</v>
      </c>
      <c r="B7" s="51" t="s">
        <v>33</v>
      </c>
      <c r="C7" s="52">
        <v>4</v>
      </c>
      <c r="D7" s="53">
        <v>20</v>
      </c>
      <c r="E7" s="54">
        <f t="shared" si="0"/>
        <v>16</v>
      </c>
      <c r="F7" s="55" t="s">
        <v>34</v>
      </c>
    </row>
    <row r="8" spans="1:78" s="20" customFormat="1" ht="92.25" customHeight="1" x14ac:dyDescent="0.25">
      <c r="A8" s="50">
        <v>4</v>
      </c>
      <c r="B8" s="51" t="s">
        <v>35</v>
      </c>
      <c r="C8" s="52">
        <v>4</v>
      </c>
      <c r="D8" s="53">
        <v>31</v>
      </c>
      <c r="E8" s="54">
        <f t="shared" si="0"/>
        <v>24.8</v>
      </c>
      <c r="F8" s="55" t="s">
        <v>36</v>
      </c>
    </row>
    <row r="9" spans="1:78" s="20" customFormat="1" ht="42" customHeight="1" x14ac:dyDescent="0.25">
      <c r="A9" s="50">
        <v>5</v>
      </c>
      <c r="B9" s="51" t="s">
        <v>37</v>
      </c>
      <c r="C9" s="52">
        <v>3</v>
      </c>
      <c r="D9" s="53">
        <v>20</v>
      </c>
      <c r="E9" s="54">
        <f t="shared" si="0"/>
        <v>12</v>
      </c>
      <c r="F9" s="55" t="s">
        <v>38</v>
      </c>
    </row>
    <row r="10" spans="1:78" s="20" customFormat="1" ht="24.75" customHeight="1" x14ac:dyDescent="0.25">
      <c r="A10" s="50">
        <v>6</v>
      </c>
      <c r="B10" s="51" t="s">
        <v>39</v>
      </c>
      <c r="C10" s="52">
        <v>3.5</v>
      </c>
      <c r="D10" s="53">
        <v>20</v>
      </c>
      <c r="E10" s="54">
        <f t="shared" si="0"/>
        <v>14</v>
      </c>
      <c r="F10" s="55" t="s">
        <v>40</v>
      </c>
    </row>
    <row r="11" spans="1:78" s="20" customFormat="1" ht="65.25" customHeight="1" x14ac:dyDescent="0.25">
      <c r="A11" s="50">
        <v>7</v>
      </c>
      <c r="B11" s="51" t="s">
        <v>41</v>
      </c>
      <c r="C11" s="52">
        <v>3.5</v>
      </c>
      <c r="D11" s="53">
        <v>7</v>
      </c>
      <c r="E11" s="54">
        <f t="shared" si="0"/>
        <v>4.9000000000000004</v>
      </c>
      <c r="F11" s="55" t="s">
        <v>42</v>
      </c>
    </row>
    <row r="12" spans="1:78" s="20" customFormat="1" ht="82.5" customHeight="1" x14ac:dyDescent="0.25">
      <c r="A12" s="50">
        <v>8</v>
      </c>
      <c r="B12" s="51" t="s">
        <v>43</v>
      </c>
      <c r="C12" s="52">
        <v>4</v>
      </c>
      <c r="D12" s="53">
        <v>31</v>
      </c>
      <c r="E12" s="54">
        <f t="shared" si="0"/>
        <v>24.8</v>
      </c>
      <c r="F12" s="55" t="s">
        <v>44</v>
      </c>
    </row>
    <row r="13" spans="1:78" s="20" customFormat="1" ht="66.75" customHeight="1" x14ac:dyDescent="0.25">
      <c r="A13" s="50">
        <v>9</v>
      </c>
      <c r="B13" s="51" t="s">
        <v>45</v>
      </c>
      <c r="C13" s="52">
        <v>3.5</v>
      </c>
      <c r="D13" s="53">
        <v>7</v>
      </c>
      <c r="E13" s="54">
        <f t="shared" si="0"/>
        <v>4.9000000000000004</v>
      </c>
      <c r="F13" s="55" t="s">
        <v>46</v>
      </c>
    </row>
    <row r="14" spans="1:78" s="11" customFormat="1" ht="15" customHeight="1" x14ac:dyDescent="0.25">
      <c r="A14" s="56" t="s">
        <v>47</v>
      </c>
      <c r="B14" s="56"/>
      <c r="C14" s="57"/>
      <c r="D14" s="58"/>
      <c r="E14" s="59"/>
      <c r="F14" s="6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row>
    <row r="15" spans="1:78" s="20" customFormat="1" ht="80.25" customHeight="1" x14ac:dyDescent="0.25">
      <c r="A15" s="50">
        <v>10</v>
      </c>
      <c r="B15" s="51" t="s">
        <v>48</v>
      </c>
      <c r="C15" s="52">
        <v>4</v>
      </c>
      <c r="D15" s="50">
        <v>31</v>
      </c>
      <c r="E15" s="54">
        <f t="shared" si="0"/>
        <v>24.8</v>
      </c>
      <c r="F15" s="55" t="s">
        <v>49</v>
      </c>
    </row>
    <row r="16" spans="1:78" s="20" customFormat="1" ht="70.5" customHeight="1" x14ac:dyDescent="0.25">
      <c r="A16" s="50">
        <v>11</v>
      </c>
      <c r="B16" s="51" t="s">
        <v>50</v>
      </c>
      <c r="C16" s="52">
        <v>4</v>
      </c>
      <c r="D16" s="50">
        <v>20</v>
      </c>
      <c r="E16" s="54">
        <f t="shared" si="0"/>
        <v>16</v>
      </c>
      <c r="F16" s="55" t="s">
        <v>51</v>
      </c>
    </row>
    <row r="17" spans="1:78" s="20" customFormat="1" ht="33.75" customHeight="1" x14ac:dyDescent="0.25">
      <c r="A17" s="50">
        <v>12</v>
      </c>
      <c r="B17" s="51" t="s">
        <v>52</v>
      </c>
      <c r="C17" s="52">
        <v>3</v>
      </c>
      <c r="D17" s="50">
        <v>50</v>
      </c>
      <c r="E17" s="54">
        <f t="shared" si="0"/>
        <v>30</v>
      </c>
      <c r="F17" s="55" t="s">
        <v>53</v>
      </c>
    </row>
    <row r="18" spans="1:78" s="11" customFormat="1" ht="15" customHeight="1" x14ac:dyDescent="0.25">
      <c r="A18" s="56" t="s">
        <v>54</v>
      </c>
      <c r="B18" s="56"/>
      <c r="C18" s="57"/>
      <c r="D18" s="56"/>
      <c r="E18" s="59"/>
      <c r="F18" s="6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row>
    <row r="19" spans="1:78" s="20" customFormat="1" ht="49.5" customHeight="1" x14ac:dyDescent="0.25">
      <c r="A19" s="50">
        <v>13</v>
      </c>
      <c r="B19" s="51" t="s">
        <v>55</v>
      </c>
      <c r="C19" s="52">
        <v>3</v>
      </c>
      <c r="D19" s="50">
        <v>31</v>
      </c>
      <c r="E19" s="54">
        <f t="shared" si="0"/>
        <v>18.600000000000001</v>
      </c>
      <c r="F19" s="55" t="s">
        <v>56</v>
      </c>
    </row>
    <row r="20" spans="1:78" s="20" customFormat="1" ht="21" customHeight="1" x14ac:dyDescent="0.25">
      <c r="A20" s="50">
        <v>14</v>
      </c>
      <c r="B20" s="51" t="s">
        <v>57</v>
      </c>
      <c r="C20" s="52">
        <v>3</v>
      </c>
      <c r="D20" s="50">
        <v>7</v>
      </c>
      <c r="E20" s="54">
        <f t="shared" si="0"/>
        <v>4.2</v>
      </c>
      <c r="F20" s="55" t="s">
        <v>58</v>
      </c>
    </row>
    <row r="21" spans="1:78" s="20" customFormat="1" ht="54.75" customHeight="1" x14ac:dyDescent="0.25">
      <c r="A21" s="50">
        <v>15</v>
      </c>
      <c r="B21" s="51" t="s">
        <v>59</v>
      </c>
      <c r="C21" s="52">
        <v>3</v>
      </c>
      <c r="D21" s="50">
        <v>31</v>
      </c>
      <c r="E21" s="54">
        <f t="shared" si="0"/>
        <v>18.600000000000001</v>
      </c>
      <c r="F21" s="55" t="s">
        <v>60</v>
      </c>
    </row>
    <row r="22" spans="1:78" s="12" customFormat="1" ht="15" customHeight="1" x14ac:dyDescent="0.25">
      <c r="A22" s="56" t="s">
        <v>61</v>
      </c>
      <c r="B22" s="56"/>
      <c r="C22" s="57"/>
      <c r="D22" s="56"/>
      <c r="E22" s="59"/>
      <c r="F22" s="6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row>
    <row r="23" spans="1:78" s="20" customFormat="1" ht="24" customHeight="1" x14ac:dyDescent="0.25">
      <c r="A23" s="50">
        <v>16</v>
      </c>
      <c r="B23" s="51" t="s">
        <v>62</v>
      </c>
      <c r="C23" s="52">
        <v>3</v>
      </c>
      <c r="D23" s="50">
        <v>20</v>
      </c>
      <c r="E23" s="54">
        <f t="shared" si="0"/>
        <v>12</v>
      </c>
      <c r="F23" s="55" t="s">
        <v>63</v>
      </c>
    </row>
    <row r="24" spans="1:78" s="20" customFormat="1" ht="63" customHeight="1" x14ac:dyDescent="0.25">
      <c r="A24" s="50">
        <v>17</v>
      </c>
      <c r="B24" s="61" t="s">
        <v>64</v>
      </c>
      <c r="C24" s="52">
        <v>3.5</v>
      </c>
      <c r="D24" s="50">
        <v>31</v>
      </c>
      <c r="E24" s="54">
        <f t="shared" si="0"/>
        <v>21.7</v>
      </c>
      <c r="F24" s="55" t="s">
        <v>65</v>
      </c>
    </row>
    <row r="25" spans="1:78" s="20" customFormat="1" ht="29.25" customHeight="1" x14ac:dyDescent="0.25">
      <c r="A25" s="50">
        <v>18</v>
      </c>
      <c r="B25" s="62" t="s">
        <v>66</v>
      </c>
      <c r="C25" s="52">
        <v>3</v>
      </c>
      <c r="D25" s="50">
        <v>50</v>
      </c>
      <c r="E25" s="54">
        <f t="shared" si="0"/>
        <v>30</v>
      </c>
      <c r="F25" s="55" t="s">
        <v>67</v>
      </c>
    </row>
    <row r="26" spans="1:78" s="20" customFormat="1" ht="29.25" customHeight="1" x14ac:dyDescent="0.25">
      <c r="A26" s="50">
        <v>19</v>
      </c>
      <c r="B26" s="51" t="s">
        <v>68</v>
      </c>
      <c r="C26" s="52">
        <v>2</v>
      </c>
      <c r="D26" s="50">
        <v>31</v>
      </c>
      <c r="E26" s="54">
        <f t="shared" si="0"/>
        <v>12.4</v>
      </c>
      <c r="F26" s="55" t="s">
        <v>69</v>
      </c>
    </row>
    <row r="27" spans="1:78" s="13" customFormat="1" ht="29.25" customHeight="1" x14ac:dyDescent="0.25">
      <c r="A27" s="63"/>
      <c r="B27" s="56"/>
      <c r="C27" s="57"/>
      <c r="D27" s="63"/>
      <c r="E27" s="64"/>
      <c r="F27" s="6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row>
    <row r="28" spans="1:78" s="12" customFormat="1" ht="22.5" customHeight="1" x14ac:dyDescent="0.25">
      <c r="A28" s="65" t="s">
        <v>70</v>
      </c>
      <c r="B28" s="65"/>
      <c r="C28" s="66"/>
      <c r="D28" s="66">
        <f>SUM(D5:D27)</f>
        <v>500</v>
      </c>
      <c r="E28" s="67">
        <f>SUM(E5:E27)</f>
        <v>342.4</v>
      </c>
      <c r="F28" s="68"/>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row>
    <row r="29" spans="1:78" s="12" customFormat="1" ht="17.25" customHeight="1" x14ac:dyDescent="0.25">
      <c r="A29" s="69"/>
      <c r="B29" s="69"/>
      <c r="C29" s="69"/>
      <c r="D29" s="70"/>
      <c r="E29" s="71"/>
      <c r="F29" s="68"/>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row>
    <row r="30" spans="1:78" s="12" customFormat="1" ht="29.25" customHeight="1" x14ac:dyDescent="0.25">
      <c r="A30" s="43" t="s">
        <v>71</v>
      </c>
      <c r="B30" s="43"/>
      <c r="C30" s="72"/>
      <c r="D30" s="73"/>
      <c r="E30" s="74"/>
      <c r="F30" s="75"/>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row>
    <row r="31" spans="1:78" s="12" customFormat="1" ht="29.25" customHeight="1" x14ac:dyDescent="0.25">
      <c r="A31" s="76" t="s">
        <v>72</v>
      </c>
      <c r="B31" s="76"/>
      <c r="C31" s="77"/>
      <c r="D31" s="78"/>
      <c r="E31" s="79"/>
      <c r="F31" s="8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row>
    <row r="32" spans="1:78" s="20" customFormat="1" ht="29.25" customHeight="1" x14ac:dyDescent="0.25">
      <c r="A32" s="50">
        <v>1</v>
      </c>
      <c r="B32" s="61" t="s">
        <v>73</v>
      </c>
      <c r="C32" s="52">
        <v>4</v>
      </c>
      <c r="D32" s="50">
        <v>40</v>
      </c>
      <c r="E32" s="54">
        <f t="shared" ref="E32:E52" si="1">(C32*D32)/5</f>
        <v>32</v>
      </c>
      <c r="F32" s="55" t="s">
        <v>74</v>
      </c>
    </row>
    <row r="33" spans="1:78" s="20" customFormat="1" ht="29.25" customHeight="1" x14ac:dyDescent="0.25">
      <c r="A33" s="50">
        <v>2</v>
      </c>
      <c r="B33" s="61" t="s">
        <v>75</v>
      </c>
      <c r="C33" s="52">
        <v>5</v>
      </c>
      <c r="D33" s="50">
        <v>40</v>
      </c>
      <c r="E33" s="54">
        <f t="shared" si="1"/>
        <v>40</v>
      </c>
      <c r="F33" s="55" t="s">
        <v>76</v>
      </c>
    </row>
    <row r="34" spans="1:78" s="20" customFormat="1" ht="29.25" customHeight="1" x14ac:dyDescent="0.25">
      <c r="A34" s="50">
        <v>3</v>
      </c>
      <c r="B34" s="61" t="s">
        <v>77</v>
      </c>
      <c r="C34" s="52">
        <v>4</v>
      </c>
      <c r="D34" s="50">
        <v>32</v>
      </c>
      <c r="E34" s="54">
        <f t="shared" si="1"/>
        <v>25.6</v>
      </c>
      <c r="F34" s="55" t="s">
        <v>78</v>
      </c>
    </row>
    <row r="35" spans="1:78" s="20" customFormat="1" ht="38.25" customHeight="1" x14ac:dyDescent="0.25">
      <c r="A35" s="50">
        <v>4</v>
      </c>
      <c r="B35" s="62" t="s">
        <v>79</v>
      </c>
      <c r="C35" s="52">
        <v>4</v>
      </c>
      <c r="D35" s="50">
        <v>32</v>
      </c>
      <c r="E35" s="54">
        <f t="shared" si="1"/>
        <v>25.6</v>
      </c>
      <c r="F35" s="55" t="s">
        <v>80</v>
      </c>
    </row>
    <row r="36" spans="1:78" s="20" customFormat="1" ht="63.75" customHeight="1" x14ac:dyDescent="0.25">
      <c r="A36" s="50">
        <v>5</v>
      </c>
      <c r="B36" s="61" t="s">
        <v>81</v>
      </c>
      <c r="C36" s="52">
        <v>4</v>
      </c>
      <c r="D36" s="50">
        <v>40</v>
      </c>
      <c r="E36" s="54">
        <f t="shared" si="1"/>
        <v>32</v>
      </c>
      <c r="F36" s="55" t="s">
        <v>82</v>
      </c>
    </row>
    <row r="37" spans="1:78" s="12" customFormat="1" ht="29.25" customHeight="1" x14ac:dyDescent="0.25">
      <c r="A37" s="81" t="s">
        <v>83</v>
      </c>
      <c r="B37" s="82"/>
      <c r="C37" s="57"/>
      <c r="D37" s="57"/>
      <c r="E37" s="83"/>
      <c r="F37" s="8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row>
    <row r="38" spans="1:78" s="20" customFormat="1" ht="39" customHeight="1" x14ac:dyDescent="0.25">
      <c r="A38" s="50">
        <v>6</v>
      </c>
      <c r="B38" s="61" t="s">
        <v>84</v>
      </c>
      <c r="C38" s="52">
        <v>3.5</v>
      </c>
      <c r="D38" s="50">
        <v>40</v>
      </c>
      <c r="E38" s="54">
        <f t="shared" si="1"/>
        <v>28</v>
      </c>
      <c r="F38" s="55" t="s">
        <v>85</v>
      </c>
    </row>
    <row r="39" spans="1:78" s="20" customFormat="1" ht="54" customHeight="1" x14ac:dyDescent="0.25">
      <c r="A39" s="50">
        <v>7</v>
      </c>
      <c r="B39" s="51" t="s">
        <v>86</v>
      </c>
      <c r="C39" s="52">
        <v>5</v>
      </c>
      <c r="D39" s="50">
        <v>40</v>
      </c>
      <c r="E39" s="54">
        <f t="shared" si="1"/>
        <v>40</v>
      </c>
      <c r="F39" s="55" t="s">
        <v>87</v>
      </c>
    </row>
    <row r="40" spans="1:78" s="20" customFormat="1" ht="77.25" customHeight="1" x14ac:dyDescent="0.25">
      <c r="A40" s="50">
        <v>8</v>
      </c>
      <c r="B40" s="51" t="s">
        <v>88</v>
      </c>
      <c r="C40" s="52">
        <v>4</v>
      </c>
      <c r="D40" s="50">
        <v>40</v>
      </c>
      <c r="E40" s="54">
        <f t="shared" si="1"/>
        <v>32</v>
      </c>
      <c r="F40" s="55" t="s">
        <v>89</v>
      </c>
    </row>
    <row r="41" spans="1:78" s="12" customFormat="1" ht="15" customHeight="1" x14ac:dyDescent="0.25">
      <c r="A41" s="84" t="s">
        <v>90</v>
      </c>
      <c r="B41" s="84"/>
      <c r="C41" s="84"/>
      <c r="D41" s="85"/>
      <c r="E41" s="83"/>
      <c r="F41" s="8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row>
    <row r="42" spans="1:78" s="20" customFormat="1" ht="32.25" customHeight="1" x14ac:dyDescent="0.25">
      <c r="A42" s="50">
        <v>9</v>
      </c>
      <c r="B42" s="51" t="s">
        <v>91</v>
      </c>
      <c r="C42" s="52">
        <v>4</v>
      </c>
      <c r="D42" s="50">
        <v>32</v>
      </c>
      <c r="E42" s="54">
        <f t="shared" si="1"/>
        <v>25.6</v>
      </c>
      <c r="F42" s="55" t="s">
        <v>92</v>
      </c>
    </row>
    <row r="43" spans="1:78" s="12" customFormat="1" ht="15" customHeight="1" x14ac:dyDescent="0.25">
      <c r="A43" s="81" t="s">
        <v>93</v>
      </c>
      <c r="B43" s="81"/>
      <c r="C43" s="57"/>
      <c r="D43" s="57"/>
      <c r="E43" s="57"/>
      <c r="F43" s="8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row>
    <row r="44" spans="1:78" s="20" customFormat="1" ht="18" customHeight="1" x14ac:dyDescent="0.25">
      <c r="A44" s="50">
        <v>10</v>
      </c>
      <c r="B44" s="51" t="s">
        <v>94</v>
      </c>
      <c r="C44" s="86" t="s">
        <v>95</v>
      </c>
      <c r="D44" s="50">
        <v>0</v>
      </c>
      <c r="E44" s="54">
        <v>0</v>
      </c>
      <c r="F44" s="55" t="s">
        <v>96</v>
      </c>
    </row>
    <row r="45" spans="1:78" s="20" customFormat="1" ht="18" customHeight="1" x14ac:dyDescent="0.25">
      <c r="A45" s="50">
        <v>11</v>
      </c>
      <c r="B45" s="51" t="s">
        <v>97</v>
      </c>
      <c r="C45" s="86" t="s">
        <v>95</v>
      </c>
      <c r="D45" s="50">
        <v>0</v>
      </c>
      <c r="E45" s="54">
        <v>0</v>
      </c>
      <c r="F45" s="55" t="s">
        <v>96</v>
      </c>
    </row>
    <row r="46" spans="1:78" s="20" customFormat="1" ht="18" customHeight="1" x14ac:dyDescent="0.25">
      <c r="A46" s="50">
        <v>12</v>
      </c>
      <c r="B46" s="51" t="s">
        <v>98</v>
      </c>
      <c r="C46" s="86" t="s">
        <v>95</v>
      </c>
      <c r="D46" s="50">
        <v>0</v>
      </c>
      <c r="E46" s="54">
        <v>0</v>
      </c>
      <c r="F46" s="55" t="s">
        <v>96</v>
      </c>
    </row>
    <row r="47" spans="1:78" s="20" customFormat="1" ht="18" customHeight="1" x14ac:dyDescent="0.25">
      <c r="A47" s="50">
        <v>13</v>
      </c>
      <c r="B47" s="51" t="s">
        <v>99</v>
      </c>
      <c r="C47" s="87">
        <v>5</v>
      </c>
      <c r="D47" s="50">
        <v>32</v>
      </c>
      <c r="E47" s="54">
        <f t="shared" si="1"/>
        <v>32</v>
      </c>
      <c r="F47" s="55" t="s">
        <v>100</v>
      </c>
    </row>
    <row r="48" spans="1:78" s="20" customFormat="1" ht="18" customHeight="1" x14ac:dyDescent="0.25">
      <c r="A48" s="50">
        <v>14</v>
      </c>
      <c r="B48" s="51" t="s">
        <v>101</v>
      </c>
      <c r="C48" s="86" t="s">
        <v>95</v>
      </c>
      <c r="D48" s="50">
        <v>0</v>
      </c>
      <c r="E48" s="54">
        <v>0</v>
      </c>
      <c r="F48" s="55" t="s">
        <v>102</v>
      </c>
    </row>
    <row r="49" spans="1:78" s="20" customFormat="1" ht="18" customHeight="1" x14ac:dyDescent="0.25">
      <c r="A49" s="50">
        <v>15</v>
      </c>
      <c r="B49" s="51" t="s">
        <v>103</v>
      </c>
      <c r="C49" s="86" t="s">
        <v>95</v>
      </c>
      <c r="D49" s="50">
        <v>0</v>
      </c>
      <c r="E49" s="54">
        <v>0</v>
      </c>
      <c r="F49" s="55" t="s">
        <v>102</v>
      </c>
    </row>
    <row r="50" spans="1:78" s="20" customFormat="1" ht="18" customHeight="1" x14ac:dyDescent="0.25">
      <c r="A50" s="50">
        <v>16</v>
      </c>
      <c r="B50" s="51" t="s">
        <v>104</v>
      </c>
      <c r="C50" s="86" t="s">
        <v>95</v>
      </c>
      <c r="D50" s="50">
        <v>0</v>
      </c>
      <c r="E50" s="54">
        <v>0</v>
      </c>
      <c r="F50" s="55" t="s">
        <v>102</v>
      </c>
    </row>
    <row r="51" spans="1:78" s="12" customFormat="1" ht="15" customHeight="1" x14ac:dyDescent="0.25">
      <c r="A51" s="81" t="s">
        <v>105</v>
      </c>
      <c r="B51" s="81"/>
      <c r="C51" s="88"/>
      <c r="D51" s="57"/>
      <c r="E51" s="57"/>
      <c r="F51" s="8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row>
    <row r="52" spans="1:78" s="20" customFormat="1" ht="20.25" customHeight="1" x14ac:dyDescent="0.25">
      <c r="A52" s="50">
        <v>17</v>
      </c>
      <c r="B52" s="51" t="s">
        <v>106</v>
      </c>
      <c r="C52" s="87">
        <v>3.5</v>
      </c>
      <c r="D52" s="50">
        <v>32</v>
      </c>
      <c r="E52" s="54">
        <f t="shared" si="1"/>
        <v>22.4</v>
      </c>
      <c r="F52" s="55" t="s">
        <v>107</v>
      </c>
    </row>
    <row r="53" spans="1:78" s="20" customFormat="1" ht="20.25" customHeight="1" x14ac:dyDescent="0.25">
      <c r="A53" s="50">
        <v>18</v>
      </c>
      <c r="B53" s="51" t="s">
        <v>108</v>
      </c>
      <c r="C53" s="86" t="s">
        <v>109</v>
      </c>
      <c r="D53" s="50">
        <v>0</v>
      </c>
      <c r="E53" s="54">
        <v>0</v>
      </c>
      <c r="F53" s="55" t="s">
        <v>96</v>
      </c>
    </row>
    <row r="54" spans="1:78" s="12" customFormat="1" ht="15" customHeight="1" x14ac:dyDescent="0.25">
      <c r="A54" s="56"/>
      <c r="B54" s="56"/>
      <c r="C54" s="63"/>
      <c r="D54" s="63"/>
      <c r="E54" s="63"/>
      <c r="F54" s="6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row>
    <row r="55" spans="1:78" s="12" customFormat="1" ht="31.5" customHeight="1" x14ac:dyDescent="0.25">
      <c r="A55" s="65" t="s">
        <v>110</v>
      </c>
      <c r="B55" s="65"/>
      <c r="C55" s="66"/>
      <c r="D55" s="66">
        <f>SUM(D32:D54)</f>
        <v>400</v>
      </c>
      <c r="E55" s="89">
        <f>SUM(E32:E54)</f>
        <v>335.2</v>
      </c>
      <c r="F55" s="68"/>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row>
    <row r="56" spans="1:78" s="12" customFormat="1" ht="25.5" customHeight="1" x14ac:dyDescent="0.25">
      <c r="A56" s="90"/>
      <c r="B56" s="91"/>
      <c r="C56" s="90"/>
      <c r="D56" s="90"/>
      <c r="E56" s="90"/>
      <c r="F56" s="68"/>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row>
    <row r="57" spans="1:78" s="12" customFormat="1" ht="20.45" customHeight="1" x14ac:dyDescent="0.25">
      <c r="A57" s="43" t="s">
        <v>4</v>
      </c>
      <c r="B57" s="43"/>
      <c r="C57" s="72"/>
      <c r="D57" s="73"/>
      <c r="E57" s="74"/>
      <c r="F57" s="75"/>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row>
    <row r="58" spans="1:78" ht="30" customHeight="1" x14ac:dyDescent="0.25">
      <c r="A58" s="92"/>
      <c r="B58" s="93"/>
      <c r="C58" s="94">
        <v>3</v>
      </c>
      <c r="D58" s="66">
        <v>100</v>
      </c>
      <c r="E58" s="95">
        <f t="shared" ref="E58" si="2">(C58*D58)/5</f>
        <v>60</v>
      </c>
      <c r="F58" s="68" t="s">
        <v>67</v>
      </c>
    </row>
    <row r="59" spans="1:78" ht="20.45" customHeight="1" x14ac:dyDescent="0.25">
      <c r="A59" s="96"/>
      <c r="B59" s="91"/>
      <c r="C59" s="96"/>
      <c r="D59" s="96"/>
      <c r="E59" s="96"/>
      <c r="F59" s="68"/>
    </row>
    <row r="1048572" ht="15" customHeight="1" x14ac:dyDescent="0.25"/>
  </sheetData>
  <mergeCells count="1">
    <mergeCell ref="A29:C29"/>
  </mergeCells>
  <phoneticPr fontId="2" type="noConversion"/>
  <pageMargins left="0.25" right="0.25" top="0.75" bottom="0.75" header="0.3" footer="0.3"/>
  <pageSetup scale="64"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errorTitle="Invalid Value" error="Score must be between 0-5" xr:uid="{55FB7458-7100-4997-A7B6-CA3EDC8A7F3D}">
          <x14:formula1>
            <xm:f>'Scoring Scale'!$A$3:$A$13</xm:f>
          </x14:formula1>
          <xm:sqref>C23:C26 C38:C40 C5:C13 C15:C17 C19:C21 C32:C36 C42 C47 C52 C58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1530ef38-e973-40cf-a0e8-43d496c470d5">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2" ma:contentTypeDescription="Create a new document." ma:contentTypeScope="" ma:versionID="a3cea8bcbe865079050db0e03cc32343">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eddeed118c057cdb24f713d4a39ba896"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19F9CC-C789-47B2-A919-B0ADB954A4D7}">
  <ds:schemaRefs>
    <ds:schemaRef ds:uri="http://schemas.microsoft.com/office/2006/metadata/properties"/>
    <ds:schemaRef ds:uri="http://schemas.microsoft.com/office/infopath/2007/PartnerControls"/>
    <ds:schemaRef ds:uri="1530ef38-e973-40cf-a0e8-43d496c470d5"/>
  </ds:schemaRefs>
</ds:datastoreItem>
</file>

<file path=customXml/itemProps2.xml><?xml version="1.0" encoding="utf-8"?>
<ds:datastoreItem xmlns:ds="http://schemas.openxmlformats.org/officeDocument/2006/customXml" ds:itemID="{305F31D5-9508-4099-BE5C-7E3CC65980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aca15a-3c03-4c1c-87f9-bf4645fde1eb"/>
    <ds:schemaRef ds:uri="1530ef38-e973-40cf-a0e8-43d496c470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25666FD-97FC-42AE-B6E8-AD9A61FB5A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ScoringSummary</vt:lpstr>
      <vt:lpstr>Scoring Scale</vt:lpstr>
      <vt:lpstr>COPA</vt:lpstr>
      <vt:lpstr>COPA!Print_Area</vt:lpstr>
      <vt:lpstr>'Scoring Scale'!Print_Area</vt:lpstr>
      <vt:lpstr>ScoringSummary!Print_Area</vt:lpstr>
      <vt:lpstr>COPA!Print_Titles</vt:lpstr>
    </vt:vector>
  </TitlesOfParts>
  <Manager/>
  <Company>WA State Health Care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Kozlova, Lyudmila N (HCA)</dc:creator>
  <cp:keywords/>
  <dc:description/>
  <cp:lastModifiedBy>LaPorte, Meggan</cp:lastModifiedBy>
  <cp:revision/>
  <cp:lastPrinted>2022-04-01T18:21:30Z</cp:lastPrinted>
  <dcterms:created xsi:type="dcterms:W3CDTF">2020-06-04T18:30:02Z</dcterms:created>
  <dcterms:modified xsi:type="dcterms:W3CDTF">2022-04-01T18:21:50Z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Order">
    <vt:r8>600</vt:r8>
  </property>
  <property fmtid="{D5CDD505-2E9C-101B-9397-08002B2CF9AE}" pid="4" name="xd_Signature">
    <vt:bool>false</vt:bool>
  </property>
  <property fmtid="{D5CDD505-2E9C-101B-9397-08002B2CF9AE}" pid="5" name="xd_ProgID">
    <vt:lpwstr/>
  </property>
  <property fmtid="{D5CDD505-2E9C-101B-9397-08002B2CF9AE}" pid="6" name="TemplateUrl">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y fmtid="{D5CDD505-2E9C-101B-9397-08002B2CF9AE}" pid="10" name="_SourceUrl">
    <vt:lpwstr/>
  </property>
  <property fmtid="{D5CDD505-2E9C-101B-9397-08002B2CF9AE}" pid="11" name="_SharedFileIndex">
    <vt:lpwstr/>
  </property>
</Properties>
</file>